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16"/>
  <workbookPr codeName="ThisWorkbook" defaultThemeVersion="166925"/>
  <mc:AlternateContent xmlns:mc="http://schemas.openxmlformats.org/markup-compatibility/2006">
    <mc:Choice Requires="x15">
      <x15ac:absPath xmlns:x15ac="http://schemas.microsoft.com/office/spreadsheetml/2010/11/ac" url="/Users/vpueyo/Desktop/"/>
    </mc:Choice>
  </mc:AlternateContent>
  <xr:revisionPtr revIDLastSave="0" documentId="13_ncr:1_{7929DA41-EFE1-7D4F-B19C-587D6F6DE11F}" xr6:coauthVersionLast="47" xr6:coauthVersionMax="47" xr10:uidLastSave="{00000000-0000-0000-0000-000000000000}"/>
  <bookViews>
    <workbookView xWindow="0" yWindow="500" windowWidth="36440" windowHeight="15720" firstSheet="1" activeTab="1" xr2:uid="{F562FD90-B5C9-4C4B-844A-09A05E8A1CCB}"/>
  </bookViews>
  <sheets>
    <sheet name="M1-P1" sheetId="1" r:id="rId1"/>
    <sheet name="M2-P1 ERGONOMIE" sheetId="2" r:id="rId2"/>
  </sheets>
  <definedNames>
    <definedName name="_xlnm.Print_Area" localSheetId="0">'M1-P1'!$A$1:$G$18</definedName>
    <definedName name="_xlnm.Print_Area" localSheetId="1">'M2-P1 ERGONOMIE'!$A$1:$G$16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 i="2" l="1"/>
  <c r="F17" i="1" l="1"/>
</calcChain>
</file>

<file path=xl/sharedStrings.xml><?xml version="1.0" encoding="utf-8"?>
<sst xmlns="http://schemas.openxmlformats.org/spreadsheetml/2006/main" count="116" uniqueCount="79">
  <si>
    <t>Code Accréditation</t>
  </si>
  <si>
    <t>Composante</t>
  </si>
  <si>
    <t>Mention</t>
  </si>
  <si>
    <t>Parcours</t>
  </si>
  <si>
    <t>Code SISE</t>
  </si>
  <si>
    <t>Code Diplôme</t>
  </si>
  <si>
    <t>Code étape</t>
  </si>
  <si>
    <t>INSTITUT D'ETUDES DU TRAVAIL DE LYON</t>
  </si>
  <si>
    <t>ERGONOMIE</t>
  </si>
  <si>
    <t>Semestre</t>
  </si>
  <si>
    <t>Libellé UE</t>
  </si>
  <si>
    <t>Compétences</t>
  </si>
  <si>
    <t>Bloc de connaissances et de compétences</t>
  </si>
  <si>
    <t>ECTS</t>
  </si>
  <si>
    <t>Tsem</t>
  </si>
  <si>
    <t>SEM</t>
  </si>
  <si>
    <t>UE</t>
  </si>
  <si>
    <t>Semestre 1</t>
  </si>
  <si>
    <t>UE : L’ergonomie : Objet et méthode</t>
  </si>
  <si>
    <r>
      <t>Identifier le rôle ou</t>
    </r>
    <r>
      <rPr>
        <i/>
        <sz val="11"/>
        <color rgb="FF000000"/>
        <rFont val="Calibri"/>
        <family val="2"/>
        <scheme val="minor"/>
      </rPr>
      <t xml:space="preserve"> </t>
    </r>
    <r>
      <rPr>
        <sz val="11"/>
        <color rgb="FF000000"/>
        <rFont val="Calibri"/>
        <family val="2"/>
        <scheme val="minor"/>
      </rPr>
      <t>la fonction qu’occupe l’ergonomie dans les transformations contemporaines des régimes de travail actuels, en lien avec les évolutions de la population et de la société. -	Identifier les bases et les principes mis en œuvre dans les modèles productifs contemporains, et leurs interactions avec les évolutions de la population et de la société. Mobiliser des savoirs hautement spécialisés, dont certains sont à l’avant-garde du savoir dans un domaine de travail ou d’études, comme base d’une pensée originale.</t>
    </r>
  </si>
  <si>
    <t xml:space="preserve">Bloc 2 : Mobiliser et produire des savoirs hautement spécialisés.
Bloc 5 : Identifier et mobiliser des concepts et des modèles sur le travail adaptés à chaque classe de situation et les ajuster à la singularité de la situation traitée. </t>
  </si>
  <si>
    <t>UE1.1</t>
  </si>
  <si>
    <t>UE3.1</t>
  </si>
  <si>
    <t>UE5.1</t>
  </si>
  <si>
    <r>
      <rPr>
        <b/>
        <sz val="11"/>
        <color theme="1"/>
        <rFont val="Calibri"/>
        <family val="2"/>
        <scheme val="minor"/>
      </rPr>
      <t xml:space="preserve">UE : Produire une connaissance sur le travail : techniques et méthodes </t>
    </r>
    <r>
      <rPr>
        <sz val="11"/>
        <color theme="1"/>
        <rFont val="Calibri"/>
        <family val="2"/>
        <scheme val="minor"/>
      </rPr>
      <t xml:space="preserve">
EP1 Analyse du travail niveau I : l’analyse ergonomique du travail à des fins diagnostic, 
EP 2 : Analyse du travail niveau II : outils et techniques d’analyse de l’activité, 
EP 3 : Méthodes qualitatives et quantitatives</t>
    </r>
  </si>
  <si>
    <t>Se servir de façon autonome des outils numériques avancés pour un ou plusieurs métiers ou secteurs de recherche du domaine. - Maitriser les modèles d’analyse et d’action de l’activité humaine et de la santé développés en ergonomie, et savoir les mobiliser de façon critique et située en fonction des classes de situation. - Identifier le rôle ou la fonction qu’occupe l’ergonomie dans les transformations contemporaines des régimes de travail actuels, en lien avec les évolutions de la population et de la société. - Maîtriser les concepts, méthodes, techniques et outils de l’analyse de l’activité en ergonomie. - Mettre en œuvre des formes variées d’observations et d’entretiens de ou sur les activités de travail et d’usage. Articuler Déterminants-Activité(s)-Effets sur les personnes et les autres dimensions (de la performance) des systèmes. Recueillir, traiter et présenter les données qualitatives et quantitatives relatives aux activités humaines en situation de travail ou d’usage. - Analyser et formaliser un processus de production (industriel, agricole, de service). - Produire et partager un diagnostic argumenté du système de travail ou des situations d’usage. Respecter les principes d’éthique, de déontologie et de responsabilité sociale et environnementale. Gérer des contextes professionnels ou d’études complexes, imprévisibles et qui nécessitent des approches stratégiques nouvelles. Maîtriser les concepts, méthodes, techniques et outils de l’analyse de l’activité en ergonomie. Mettre en œuvre des formes variées d’observations et d’entretiens de ou sur les activités de travail et d’usage. Articuler Déterminants-Activité(s)-Effets sur les personnes et les autres dimensions (de la performance) des systèmes. Identifier les facteurs de pénibilité et de fragilisation d’une situation de travail. Produire une analyse systémique des situations de travail (facteurs humains et dimensions techniques et organisationnels). Recueillir, traiter et présenter les données qualitatives et quantitatives relatives aux activités humaines en situation de travail ou d’usage</t>
  </si>
  <si>
    <t xml:space="preserve">Bloc 1 : Mettre en oeuvre les usages avancés et spécialisés des outils numériques. 
Bloc 4 : Contribuer à la transformation en contexte professionnel 
Bloc 5 : Identifier et mobiliser des concepts et des modèles sur le travail adaptés à chaque classe de situation, et les ajuster à la singularité de la situation traitée
Bloc 6 : Conduire et réaliser une analyse ergonomique des situations de travail et d’usage
</t>
  </si>
  <si>
    <t>UE1.2</t>
  </si>
  <si>
    <t>UE3.2</t>
  </si>
  <si>
    <t>UE5.2</t>
  </si>
  <si>
    <r>
      <rPr>
        <b/>
        <sz val="11"/>
        <color theme="1"/>
        <rFont val="Calibri"/>
        <family val="2"/>
        <scheme val="minor"/>
      </rPr>
      <t>UE : L’humain au travail</t>
    </r>
    <r>
      <rPr>
        <sz val="11"/>
        <color theme="1"/>
        <rFont val="Calibri"/>
        <family val="2"/>
        <scheme val="minor"/>
      </rPr>
      <t xml:space="preserve">
EP1 Travail connaissance expérience
EP 2 Travail geste et corps
2P 3 Anthropologie et travail
EP 4 Travail règle et régulation
EP 5Travail et subjectivité</t>
    </r>
  </si>
  <si>
    <t xml:space="preserve">Construire des modèles adaptés à la singularité des situations de travail identifiées, dans une perspective d’analyse et de conception. -	Maîtriser les modèles du travail humain, et savoir les mobiliser de façon critique et située en fonction des classes de situation. -	Mobiliser de façon critique et située des concepts et méthodes de disciplines connexes pour identifier des enjeux et problématiques en lien avec l’humain et les régimes contemporains de travail. Analyser le système d’acteurs d’une organisation. Prendre en compte la problématique du handicap et de l'accessibilité dans chacune de ses actions professionnelles.-	Maitriser les modèles d’analyse et d’action de l’activité humaine et de la santé développés en ergonomie, et savoir les mobiliser de façon critique et située en fonction des classes de situation. Identifier les facteurs de pénibilité et de fragilisation d’une situation de travail. Identifier, mesurer, analyser les ambiances et exigences d’une situation de travail ou d’usage (physique, physiologique, cognitive, psychique). </t>
  </si>
  <si>
    <t xml:space="preserve">Bloc 4 : Contribuer à la transformation en contexte professionnel.
Bloc 5 : Identifier et mobiliser des concepts et des modèles sur le travail adaptés à chaque classe de situation et les ajuster à la singularité de la situation traitée. </t>
  </si>
  <si>
    <t>UE1.3</t>
  </si>
  <si>
    <t>UE3.3</t>
  </si>
  <si>
    <t>UE5.3</t>
  </si>
  <si>
    <r>
      <rPr>
        <b/>
        <sz val="11"/>
        <color theme="1"/>
        <rFont val="Calibri"/>
        <family val="2"/>
        <scheme val="minor"/>
      </rPr>
      <t xml:space="preserve">UE : Les modèles du Travail Humain </t>
    </r>
    <r>
      <rPr>
        <sz val="11"/>
        <color theme="1"/>
        <rFont val="Calibri"/>
        <family val="2"/>
        <scheme val="minor"/>
      </rPr>
      <t xml:space="preserve">
EP 1 Les modèles pragmatiques de l’activité 
EP 2 Les modèles cognitifs de l’activité</t>
    </r>
  </si>
  <si>
    <t>Maîtriser les modèles du travail humain, et savoir les mobiliser de façon critique et située en fonction des classes de situation. Identifier les usages numériques et les impacts de leur évolution sur le ou les domaines concernés par la mention. Prendre en compte la problématique du handicap et de l'accessibilité dans chacune de ses actions professionnelles. Construire des modèles adaptés à la singularité des situations de travail identifiées, dans une perspective d’analyse et de conception. Produire une analyse systémique des situations de travail (facteurs humains et dimensions techniques et organisationnels) Maîtriser les concepts, méthodes, techniques et outils de l’analyse de l’activité en ergonomie, Maîtriser les concepts, méthodes, techniques et outils de l’analyse de l’activité en ergonomie. Produire une analyse systémique des situations de travail (facteurs humains et dimensions techniques et organisationnels). Comprendre le modèle économique relatif à la création de valeur en ergonomie.</t>
  </si>
  <si>
    <t>Bloc 3 : Mettre en oeuvre les usages avancés et spécialisés des outils numériques. 
Bloc 4 : Contribuer à la transformation en contexte professionnel. 
Bloc 5 : Identifier et mobiliser des concepts et des modèles sur le travail adaptés à chaque classe de situation et les ajuster à la singularité de la situation traitée
Bloc 6 : Conduire et réaliser une analyse ergonomique des situations de travail et d’usage</t>
  </si>
  <si>
    <t>UE1.4</t>
  </si>
  <si>
    <t>UE3.4</t>
  </si>
  <si>
    <t>UE5.4</t>
  </si>
  <si>
    <t>S1</t>
  </si>
  <si>
    <t>Semestre 2</t>
  </si>
  <si>
    <r>
      <rPr>
        <b/>
        <sz val="11"/>
        <color theme="1"/>
        <rFont val="Calibri"/>
        <family val="2"/>
        <scheme val="minor"/>
      </rPr>
      <t>UE : Mutation des organisations productives et du travail</t>
    </r>
    <r>
      <rPr>
        <sz val="11"/>
        <color theme="1"/>
        <rFont val="Calibri"/>
        <family val="2"/>
        <scheme val="minor"/>
      </rPr>
      <t xml:space="preserve">
EP 1 La société hyper-industrielle
EP 2 Travail et développement durable
EP 3 Coexistences controverses et trajectoires
EP 4 Mémoire recherche bibliographique</t>
    </r>
  </si>
  <si>
    <t>Mobiliser des savoirs hautement spécialisés, dont certains sont à l’avant-garde du savoir dans un domaine de travail ou d’études, comme base d’une pensée originale. Identifier les bases et les principes mis en œuvre dans les modèles productifs contemporains, et leurs interactions avec les évolutions de la population et de la société. Produire une analyse systémique des situations de travail (facteurs humains et dimensions techniques et organisationnels). Comprendre le modèle économique relatif à la création de valeur en ergonomie. Analyser les impacts des évolutions sociales, économiques,  technologiques et environnementales sur les activités de travail et les usages. Identifier, sélectionner et analyser avec esprit critique diverses ressources spécialisées pour documenter un sujet et synthétiser ces données en vue de leur exploitation. Réaliser une revue de question sur les enjeux contemporains du travail et identifier les connaissances pertinentes aux questions posées dans le cadre d’une mission. Communiquer à des fins de formation ou de transfert de connaissances, par oral et par écrit, en français et dans au moins une langue étrangère.</t>
  </si>
  <si>
    <t>Bloc 2 : Mobiliser et produire des savoirs hautement spécialisés. 
Bloc 3 : Mettre en oeuvre une communication spécialisée pour le transfert de connaissances.
Bloc 5 : Identifier et mobiliser des concepts et des modèles sur le travail adaptés à chaque classe de situation, et les ajuster à la singularité de la situation traitée 
Bloc 9 : Inscrire les concepts et les méthodes dans les enjeux sociétaux contemporains et émergents</t>
  </si>
  <si>
    <t>UE2.1</t>
  </si>
  <si>
    <t>UE4.1</t>
  </si>
  <si>
    <t>UE6.1</t>
  </si>
  <si>
    <r>
      <rPr>
        <b/>
        <sz val="11"/>
        <color theme="1"/>
        <rFont val="Calibri"/>
        <family val="2"/>
        <scheme val="minor"/>
      </rPr>
      <t>UE : Professionnalisation</t>
    </r>
    <r>
      <rPr>
        <sz val="11"/>
        <color theme="1"/>
        <rFont val="Calibri"/>
        <family val="2"/>
        <scheme val="minor"/>
      </rPr>
      <t xml:space="preserve">
EP 1 Enjeux sectoriels
EP 2 Enjeux contemporains du travail : points de vue ergonomiques
EP 3 Stage d’immersion professionnel
EP 4 Mémoire professionnel (stage)
EP 5Soutenance</t>
    </r>
  </si>
  <si>
    <t>Maitriser les modèles d’analyse et d’action de l’activité humaine et de la santé développés en ergonomie, et savoir les mobiliser de façon critique et située en fonction des classes de situation. Produire et partager un diagnostic argumenté du système de travail ou des situations d’usage. Identifier le rôle ou la fonction qu’occupe l’ergonomie dans les transformations contemporaines des régimes de travail actuels, en lien avec les évolutions de la population et de la société. Construire des modèles adaptés à la singularité des situations de travail identifiées, dans une perspective d’analyse et de conception. Identifier les bases et les principes mis en œuvre dans les modèles productifs contemporains, et leurs interactions avec les évolutions de la population et de la société. Mobiliser de façon critique et située des concepts et méthodes de disciplines connexes pour identifier des enjeux et problématiques en lien avec l’humain et les régimes contemporains de travail. Identifier, sélectionner et analyser avec esprit critique diverses ressources spécialisées pour documenter un sujet et synthétiser ces données en vue de leur exploitation. Communiquer à des fins de formation ou de transfert de connaissances, par oral et par écrit, en français et dans au moins une langue étrangère.  Analyser ses actions en situation professionnelle, s’autoévaluer pour améliorer sa pratique dans le cadre d'une démarche qualité. Respecter les principes d’éthique, de déontologie et de responsabilité sociale et environnementale</t>
  </si>
  <si>
    <t>Bloc 3 : Mettre en oeuvre une communication spécialisée pour le transfert de connaissances	
Bloc 4 : Contribuer à la transformation en contexte professionnel 
Bloc 5 : Identifier et mobiliser des concepts et des modèles sur le travail adaptés à chaque classe de situation, et les ajuster à la singularité de la situation traitée. 
Bloc 6 : Conduire et réaliser une analyse ergonomique des situations de travail et d’usage. 
Bloc 9 : Inscrire les concepts et les méthodes dans les enjeux sociétaux contemporains et émergents.</t>
  </si>
  <si>
    <t>UE2.2</t>
  </si>
  <si>
    <t>UE4.2</t>
  </si>
  <si>
    <t>UE6.2</t>
  </si>
  <si>
    <t>UE : Langue vivante</t>
  </si>
  <si>
    <t>Communiquer à des fins de formation ou de transfert de connaissances, par oral et par écrit, en français et dans au moins une langue étrangère.</t>
  </si>
  <si>
    <t>Bloc 3 : Mettre en oeuvre une communication spécialisée pour le transfert de connaissances</t>
  </si>
  <si>
    <t>UE2.3</t>
  </si>
  <si>
    <t>UE4.3</t>
  </si>
  <si>
    <t>UE6.3</t>
  </si>
  <si>
    <t>S2</t>
  </si>
  <si>
    <t>Total ECTS année</t>
  </si>
  <si>
    <r>
      <rPr>
        <b/>
        <sz val="11"/>
        <color theme="1"/>
        <rFont val="Calibri"/>
        <family val="2"/>
        <scheme val="minor"/>
      </rPr>
      <t>UE : Modèles d'action</t>
    </r>
    <r>
      <rPr>
        <sz val="11"/>
        <color theme="1"/>
        <rFont val="Calibri"/>
        <family val="2"/>
        <scheme val="minor"/>
      </rPr>
      <t xml:space="preserve">
EP 1 Conduite de projet
EP 2 Analyse du travail niveau III : outils et techniques projectives d’analyse de l’activité
EP 3 Stratégie pour l’action</t>
    </r>
  </si>
  <si>
    <t>Conduire un projet (conception, pilotage, coordination d’équipe, mise en œuvre et gestion, évaluation, diffusion) pouvant mobiliser des compétences pluridisciplinaires dans un cadre collaboratif. Gérer des contextes professionnels ou d’études complexes, imprévisibles et qui nécessitent des approches stratégiques nouvelles. Prendre des responsabilités pour contribuer aux savoirs et aux pratiques professionnelles et/ou pour réviser la performance stratégique d'une équipe. Se positionner au sein d’une équipe de conception comme porteur du point de vue du travail et des usages.  Identifier et mettre en place une dynamique et une organisation de la conception favorable à la prise en compte des activités humaines de travail ou en situation d’usage. Mobiliser des méthodes prospectives et projectives des activités humaines pour contribuer à un projet de conception : simulation, expérimentation ergonomique, méthodes de créativité, tests utilisateurs, etc. Rédiger et proposer des spécifications fonctionnelles et des cahiers des charges. Co-construire et promouvoir des solutions innovantes pour concevoir des espaces de travail et de vie, des organisations, des technologies inclusifs et durables.</t>
  </si>
  <si>
    <t>Bloc 4 : Contribuer à la transformation en contexte professionnel. 
Bloc 6 : Conduire et réaliser une analyse ergonomique des situations de travail et d’usage. 
Bloc 7 : Concevoir  des systèmes de travail et  des situations d’usage adaptés aux activités humaines situées.</t>
  </si>
  <si>
    <t>UE : MOTIFs (pôle travail)</t>
  </si>
  <si>
    <t>Mobiliser des savoirs hautement spécialisés, dont certains sont à l’avant-garde du savoir dans un domaine de travail ou d’études, comme base d’une pensée originale
Développer une conscience critique des savoirs dans un domaine et/ou à l’interface de plusieurs domaines. Identifier le rôle ou la fonction qu’occupe l’ergonomie dans les transformations contemporaines des régimes de travail actuels, en lien avec les évolutions de la population et de la société.</t>
  </si>
  <si>
    <t>Bloc 2 : Mobiliser et produire des savoirs hautement spécialisés. 
Bloc 5 : Identifier et mobiliser des concepts et des modèles sur le travail adaptés à chaque classe de situation, et les ajuster à la singularité de la situation traitée.</t>
  </si>
  <si>
    <r>
      <rPr>
        <b/>
        <sz val="11"/>
        <color theme="1"/>
        <rFont val="Calibri"/>
        <family val="2"/>
        <scheme val="minor"/>
      </rPr>
      <t>UE : Champs d’action</t>
    </r>
    <r>
      <rPr>
        <sz val="11"/>
        <color theme="1"/>
        <rFont val="Calibri"/>
        <family val="2"/>
        <scheme val="minor"/>
      </rPr>
      <t xml:space="preserve">
EP 1 Durabilité des systèmes de travail
EP 2 Conception des systèmes de travail
EP 3 Mutations – transitions</t>
    </r>
  </si>
  <si>
    <t>Conduire un projet (conception, pilotage, coordination d’équipe, mise en œuvre et gestion, évaluation, diffusion) pouvant mobiliser des compétences pluridisciplinaires dans un cadre collaboratif. Gérer des contextes professionnels ou d’études complexes, imprévisibles et qui nécessitent des approches stratégiques nouvelles. Prendre des responsabilités pour contribuer aux savoirs et aux pratiques professionnelles et/ou pour réviser la performance stratégique d'une équipe. Se positionner au sein d’une équipe de conception comme porteur du point de vue du travail et des usages.  Identifier et mettre en place une dynamique et une organisation de la conception favorable à la prise en compte des activités humaines de travail ou en situation d’usage. Mobiliser des méthodes prospectives et projectives des activités humaines pour contribuer à un projet de conception : simulation, expérimentation ergonomique, méthodes de créativité, tests utilisateurs, etc. Rédiger et proposer des spécifications fonctionnelles et des cahiers des charges. Co-construire et promouvoir des solutions innovantes pour concevoir des espaces de travail et de vie, des organisations, des technologies inclusifs et durables. Analyser le système d’acteurs d’une organisation. Analyser le système de prévention des risques professionnels et de traitement des questions de santé au travail d’une organisation. Recueillir, traiter et présenter les données qualitatives et quantitatives relatives aux activités humaines en situation de travail ou d’usage. Identifier les enjeux et les leviers de transformation d’une organisation en tenant compte des spécificités et diversités des contextes, des systèmes de production et de management en place. Définir et mener une démarche d’intervention en réponse à une demande située portant sur une problématique de conception, de prévention ou d’expertise. Identifier et mobiliser les acteurs clés de l’organisation (salariés, managers, représentants du personnel, acteurs de la prévention) en regard du contexte et de la demande. Négocier des formes de participation à l’intervention qui permettent l’élaboration de connaissances sur le travail et de choix de transformation. Prendre des responsabilités pour contribuer aux savoirs et aux pratiques professionnelles et/ou pour réviser la performance stratégique d'une équipe.</t>
  </si>
  <si>
    <t>Bloc 4 : Contribuer à la transformation en contexte professionnel. 
Bloc 5 : Identifier et mobiliser des concepts et des modèles sur le travail adaptés à chaque classe de situation, et les ajuster à la singularité de la situation traitée.
Bloc 6 : Conduire et réaliser une analyse ergonomique des situations de travail et d’usage 
Bloc 7 : Concevoir  des systèmes de travail et  des situations d’usage adaptés aux activités humaines situées
Bloc 8 : Conduire une intervention en ergonomie selon une conduite de projet adaptée aux caractéristiques d’un système socio organisationnel dans le respect de la déontologie 
Bloc 9 : Inscrire les concepts et les méthodes dans les enjeux sociétaux contemporains et émergents</t>
  </si>
  <si>
    <r>
      <rPr>
        <b/>
        <sz val="11"/>
        <color theme="1"/>
        <rFont val="Calibri"/>
        <family val="2"/>
        <scheme val="minor"/>
      </rPr>
      <t>UE : La  recherche en ergonomie</t>
    </r>
    <r>
      <rPr>
        <sz val="11"/>
        <color theme="1"/>
        <rFont val="Calibri"/>
        <family val="2"/>
        <scheme val="minor"/>
      </rPr>
      <t xml:space="preserve">
EP 1 : Repères épistémologiques
EP 2 : Séminaire Travail et anthropocène
EP 3 : deux évènements au choix</t>
    </r>
  </si>
  <si>
    <t>Développer une conscience critique des savoirs dans un domaine et/ou à l’interface de plusieurs domaines Apporter des contributions novatrices dans le cadre d’échanges de haut niveau, et dans des contextes internationaux. Conduire une analyse réflexive et distanciée prenant en compte les enjeux, les problématiques et la complexité d’une demande ou d’une situation afin de proposer des solutions adaptées et/ou innovantes en respect des évolutions de la réglementation. Résoudre des problèmes pour développer de nouveaux savoirs et de nouvelles procédures et intégrer les savoirs de différents domaines. Conduire une analyse réflexive et distanciée prenant en compte les enjeux, les problématiques et la complexité d’une demande ou d’une situation afin de proposer des solutions adaptées et/ou innovantes en respect des évolutions de la réglementation. -	Inscrire son action en lien et dans les problématiques contemporaines liées aux territoires, à l’écologie/environnement (climat, biodiversité, pollutions, etc.), aux inégalités sociales, au vivre ensemble, etc.</t>
  </si>
  <si>
    <t>Bloc 2 : Mobiliser et produire des savoirs hautement spécialisés. 
Bloc 9 : Inscrire les concepts et les méthodes dans les enjeux sociétaux contemporains et émergents</t>
  </si>
  <si>
    <r>
      <rPr>
        <b/>
        <sz val="11"/>
        <color theme="1"/>
        <rFont val="Calibri"/>
        <family val="2"/>
        <scheme val="minor"/>
      </rPr>
      <t>UE : Projet de fin d’étude</t>
    </r>
    <r>
      <rPr>
        <sz val="11"/>
        <color theme="1"/>
        <rFont val="Calibri"/>
        <family val="2"/>
        <scheme val="minor"/>
      </rPr>
      <t xml:space="preserve">
EP 1 : Projet entreprise
EP 2 : Séminaires professionnels
EP 3 : Mémoire professionnel
EP 4 : Mémoire Recherche
EP 4 : Soutenance</t>
    </r>
  </si>
  <si>
    <t>Maitriser les modèles d’analyse et d’action de l’activité humaine et de la santé développés en ergonomie, et savoir les mobiliser. Conduire un projet (pouvant mobiliser des compétences pluridisciplinaires dans un cadre collaboratif. Co-construire et promouvoir des solutions innovantes pour concevoir des espaces de travail et de vie, des organisations, des technologies inclusifs et durables. Respecter les principes d’éthique, de déontologie et de responsabilité sociale et environnementale. Identifier les enjeux et les leviers de transformation d’une organisation en tenant compte des spécificités et diversités des contextes des systèmes de production et de management en place. Définir et mener une démarche d’intervention en réponse à une demande située portant sur une problématique de conception de prévention ou d’expertise. Négocier les conditions sociales techniques et financières adaptées à la singularité des demandes et du contexte d’intervention dans le respect de la charte de déontologie des ergonomes. Identifier et mobiliser les acteurs clés de l’organisation (salariés, managers, représentants du personnel, acteurs de la prévention) en regard du contexte et de la demande. Négocier des formes de participation à l’intervention qui permettent l’élaboration de connaissances sur le travail et de choix de transformation. Proposer et mettre en place une démarche d’évaluation des transformations du point de vue du travail et des usages dans une perspective de capitalisation au sein de l’entreprise et d’ajustement des solutions. Inscrire son action en lien et dans les problématiques contemporaines liées aux territoires, à l’écologie/environnement (climat, biodiversité, pollutions, etc.), aux inégalités sociales, au vivre ensemble, etc. Identifier, sélectionner et analyser avec esprit critique diverses ressources spécialisées pour documenter un sujet et synthétiser ces données en vue de leur exploitation. Communiquer à des fins de formation ou de transfert de connaissances, par oral et par écrit, en français et dans au moins une langue étrangère. Conduire une analyse réflexive et distanciée prenant en compte les enjeux, les problématiques et la complexité d’une demande ou d’une situation afin de proposer des solutions adaptées et/ou innovantes en respect des évolutions de la réglementation. Prendre des responsabilités pour contribuer aux savoirs et aux pratiques professionnelles et/ou pour réviser la performance stratégique d'une équipe.</t>
  </si>
  <si>
    <t>Bloc 2 : Mobiliser et produire des savoirs hautement spécialisés. 
Bloc 3 : Mettre en oeuvre une communication spécialisée pour le transfert de connaissances
Bloc 4 : Contribuer à la transformation en contexte professionnel.
Bloc 5 : Identifier et mobiliser des concepts et des modèles sur le travail adaptés à chaque classe de situation, et les ajuster à la singularité de la situation traitée. 
Bloc 6 : Conduire et réaliser une analyse ergonomique des situations de travail et d’usage
Bloc 7 : Concevoir des systèmes de travail et des situations d’usage adaptés aux activités humaines situées. 
Bloc 8 : Conduire une intervention en ergonomie selon une conduite de projet adaptée aux caractéristiques d’un système socio organisationnel dans le respect de la déontologie.
Bloc 9 : inscrire les concepts et les méthodes dans les enjeux sociétaux contemporains et émergents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</si>
</sst>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sz val="14"/>
      <color theme="1"/>
      <name val="Calibri"/>
      <family val="2"/>
      <scheme val="minor"/>
    </font>
    <font>
      <b/>
      <sz val="12"/>
      <color theme="1"/>
      <name val="Calibri"/>
      <family val="2"/>
      <scheme val="minor"/>
    </font>
    <font>
      <b/>
      <sz val="18"/>
      <name val="Calibri"/>
      <family val="2"/>
      <scheme val="minor"/>
    </font>
    <font>
      <b/>
      <sz val="18"/>
      <color theme="1"/>
      <name val="Calibri"/>
      <family val="2"/>
      <scheme val="minor"/>
    </font>
    <font>
      <b/>
      <sz val="11"/>
      <color theme="1"/>
      <name val="Calibri"/>
      <family val="2"/>
      <scheme val="minor"/>
    </font>
    <font>
      <b/>
      <sz val="11"/>
      <name val="Calibri"/>
      <family val="2"/>
      <scheme val="minor"/>
    </font>
    <font>
      <sz val="11"/>
      <color rgb="FF000000"/>
      <name val="Calibri"/>
      <family val="2"/>
      <scheme val="minor"/>
    </font>
    <font>
      <i/>
      <sz val="11"/>
      <color rgb="FF000000"/>
      <name val="Calibri"/>
      <family val="2"/>
      <scheme val="minor"/>
    </font>
  </fonts>
  <fills count="8">
    <fill>
      <patternFill patternType="none"/>
    </fill>
    <fill>
      <patternFill patternType="gray125"/>
    </fill>
    <fill>
      <patternFill patternType="solid">
        <fgColor theme="9" tint="0.39997558519241921"/>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8"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cellStyleXfs>
  <cellXfs count="49">
    <xf numFmtId="0" fontId="0" fillId="0" borderId="0" xfId="0"/>
    <xf numFmtId="0" fontId="0" fillId="0" borderId="0" xfId="0" applyAlignment="1">
      <alignment vertical="center"/>
    </xf>
    <xf numFmtId="0" fontId="0" fillId="0" borderId="0" xfId="0" applyAlignment="1">
      <alignment horizontal="center" vertical="center"/>
    </xf>
    <xf numFmtId="0" fontId="0" fillId="0" borderId="0" xfId="0" applyAlignment="1">
      <alignment vertical="top"/>
    </xf>
    <xf numFmtId="0" fontId="0" fillId="0" borderId="0" xfId="0" applyAlignment="1">
      <alignment vertical="top" wrapText="1"/>
    </xf>
    <xf numFmtId="0" fontId="2" fillId="4" borderId="2" xfId="0" applyFont="1" applyFill="1" applyBorder="1" applyAlignment="1">
      <alignment vertical="center"/>
    </xf>
    <xf numFmtId="0" fontId="2" fillId="4" borderId="2" xfId="0" applyFont="1" applyFill="1" applyBorder="1" applyAlignment="1">
      <alignment horizontal="center" vertical="center"/>
    </xf>
    <xf numFmtId="0" fontId="0" fillId="0" borderId="12" xfId="0" applyBorder="1" applyAlignment="1">
      <alignment horizontal="center" vertical="center" wrapText="1"/>
    </xf>
    <xf numFmtId="0" fontId="0" fillId="0" borderId="3" xfId="0" applyBorder="1" applyAlignment="1">
      <alignment horizontal="center" vertical="center"/>
    </xf>
    <xf numFmtId="0" fontId="1" fillId="6" borderId="1" xfId="0" applyFont="1" applyFill="1" applyBorder="1" applyAlignment="1">
      <alignment horizontal="center" vertical="center"/>
    </xf>
    <xf numFmtId="0" fontId="0" fillId="6" borderId="1" xfId="0" applyFill="1" applyBorder="1" applyAlignment="1">
      <alignment vertical="top" wrapText="1"/>
    </xf>
    <xf numFmtId="0" fontId="1" fillId="7" borderId="1" xfId="0" applyFont="1" applyFill="1" applyBorder="1" applyAlignment="1">
      <alignment horizontal="center" vertical="center"/>
    </xf>
    <xf numFmtId="0" fontId="0" fillId="7" borderId="1" xfId="0" applyFill="1" applyBorder="1" applyAlignment="1">
      <alignment vertical="top" wrapText="1"/>
    </xf>
    <xf numFmtId="0" fontId="0" fillId="3" borderId="11" xfId="0" applyFill="1" applyBorder="1" applyAlignment="1">
      <alignment horizontal="right" vertical="center" wrapText="1"/>
    </xf>
    <xf numFmtId="0" fontId="0" fillId="0" borderId="0" xfId="0" applyAlignment="1">
      <alignment horizontal="right" vertical="center"/>
    </xf>
    <xf numFmtId="0" fontId="0" fillId="7" borderId="1" xfId="0" applyFill="1" applyBorder="1" applyAlignment="1">
      <alignment horizontal="center" vertical="center"/>
    </xf>
    <xf numFmtId="0" fontId="0" fillId="7" borderId="1" xfId="0" applyFill="1" applyBorder="1" applyAlignment="1">
      <alignment horizontal="center" vertical="top" wrapText="1"/>
    </xf>
    <xf numFmtId="0" fontId="0" fillId="0" borderId="5" xfId="0" applyBorder="1" applyAlignment="1" applyProtection="1">
      <alignment vertical="center" wrapText="1"/>
      <protection locked="0"/>
    </xf>
    <xf numFmtId="0" fontId="0" fillId="0" borderId="5" xfId="0" applyBorder="1" applyAlignment="1" applyProtection="1">
      <alignment vertical="top" wrapText="1"/>
      <protection locked="0"/>
    </xf>
    <xf numFmtId="0" fontId="0" fillId="0" borderId="6" xfId="0" applyBorder="1" applyAlignment="1" applyProtection="1">
      <alignment vertical="center" wrapText="1"/>
      <protection locked="0"/>
    </xf>
    <xf numFmtId="0" fontId="0" fillId="0" borderId="5" xfId="0" applyBorder="1" applyAlignment="1" applyProtection="1">
      <alignment horizontal="center" vertical="center" wrapText="1"/>
      <protection locked="0"/>
    </xf>
    <xf numFmtId="0" fontId="0" fillId="0" borderId="1" xfId="0" applyBorder="1" applyAlignment="1" applyProtection="1">
      <alignment vertical="center" wrapText="1"/>
      <protection locked="0"/>
    </xf>
    <xf numFmtId="0" fontId="0" fillId="0" borderId="1" xfId="0" applyBorder="1" applyAlignment="1" applyProtection="1">
      <alignment vertical="top" wrapText="1"/>
      <protection locked="0"/>
    </xf>
    <xf numFmtId="0" fontId="0" fillId="0" borderId="8" xfId="0" applyBorder="1" applyAlignment="1" applyProtection="1">
      <alignment vertical="center" wrapText="1"/>
      <protection locked="0"/>
    </xf>
    <xf numFmtId="0" fontId="0" fillId="0" borderId="1" xfId="0" applyBorder="1" applyAlignment="1" applyProtection="1">
      <alignment horizontal="center" vertical="center" wrapText="1"/>
      <protection locked="0"/>
    </xf>
    <xf numFmtId="0" fontId="0" fillId="2" borderId="11" xfId="0" applyFill="1" applyBorder="1" applyAlignment="1">
      <alignment horizontal="right" vertical="center" wrapText="1"/>
    </xf>
    <xf numFmtId="0" fontId="0" fillId="0" borderId="0" xfId="0" applyAlignment="1">
      <alignment vertical="center" wrapText="1"/>
    </xf>
    <xf numFmtId="0" fontId="0" fillId="0" borderId="0" xfId="0" applyAlignment="1">
      <alignment wrapText="1"/>
    </xf>
    <xf numFmtId="0" fontId="0" fillId="0" borderId="5" xfId="0" applyBorder="1" applyAlignment="1">
      <alignment wrapText="1"/>
    </xf>
    <xf numFmtId="0" fontId="7" fillId="0" borderId="0" xfId="0" applyFont="1" applyAlignment="1">
      <alignment vertical="center" wrapText="1"/>
    </xf>
    <xf numFmtId="0" fontId="5" fillId="0" borderId="5" xfId="0" applyFont="1" applyBorder="1" applyAlignment="1" applyProtection="1">
      <alignment vertical="center" wrapText="1"/>
      <protection locked="0"/>
    </xf>
    <xf numFmtId="0" fontId="5" fillId="0" borderId="1" xfId="0" applyFont="1" applyBorder="1" applyAlignment="1" applyProtection="1">
      <alignment vertical="center" wrapText="1"/>
      <protection locked="0"/>
    </xf>
    <xf numFmtId="0" fontId="0" fillId="5" borderId="3" xfId="0" applyFill="1" applyBorder="1" applyAlignment="1">
      <alignment horizontal="right" vertical="center"/>
    </xf>
    <xf numFmtId="0" fontId="0" fillId="5" borderId="3" xfId="0" applyFill="1" applyBorder="1" applyAlignment="1">
      <alignment horizontal="center" vertical="top"/>
    </xf>
    <xf numFmtId="0" fontId="6" fillId="2" borderId="4" xfId="0" applyFont="1" applyFill="1" applyBorder="1" applyAlignment="1">
      <alignment horizontal="center" vertical="center" textRotation="90" wrapText="1"/>
    </xf>
    <xf numFmtId="0" fontId="6" fillId="2" borderId="7" xfId="0" applyFont="1" applyFill="1" applyBorder="1" applyAlignment="1">
      <alignment horizontal="center" vertical="center" textRotation="90" wrapText="1"/>
    </xf>
    <xf numFmtId="0" fontId="6" fillId="2" borderId="9" xfId="0" applyFont="1" applyFill="1" applyBorder="1" applyAlignment="1">
      <alignment horizontal="center" vertical="center" textRotation="90" wrapText="1"/>
    </xf>
    <xf numFmtId="0" fontId="5" fillId="3" borderId="4" xfId="0" applyFont="1" applyFill="1" applyBorder="1" applyAlignment="1">
      <alignment horizontal="center" vertical="center" textRotation="90" wrapText="1"/>
    </xf>
    <xf numFmtId="0" fontId="5" fillId="3" borderId="7" xfId="0" applyFont="1" applyFill="1" applyBorder="1" applyAlignment="1">
      <alignment horizontal="center" vertical="center" textRotation="90" wrapText="1"/>
    </xf>
    <xf numFmtId="0" fontId="5" fillId="3" borderId="9" xfId="0" applyFont="1" applyFill="1" applyBorder="1" applyAlignment="1">
      <alignment horizontal="center" vertical="center" textRotation="90" wrapText="1"/>
    </xf>
    <xf numFmtId="0" fontId="0" fillId="2" borderId="10" xfId="0" applyFill="1" applyBorder="1" applyAlignment="1">
      <alignment horizontal="center" vertical="top" wrapText="1"/>
    </xf>
    <xf numFmtId="0" fontId="0" fillId="2" borderId="13" xfId="0" applyFill="1" applyBorder="1" applyAlignment="1">
      <alignment horizontal="center" vertical="top" wrapText="1"/>
    </xf>
    <xf numFmtId="0" fontId="0" fillId="3" borderId="10" xfId="0" applyFill="1" applyBorder="1" applyAlignment="1">
      <alignment horizontal="center" vertical="top" wrapText="1"/>
    </xf>
    <xf numFmtId="0" fontId="0" fillId="3" borderId="13" xfId="0" applyFill="1" applyBorder="1" applyAlignment="1">
      <alignment horizontal="center" vertical="top" wrapText="1"/>
    </xf>
    <xf numFmtId="0" fontId="3" fillId="2" borderId="4" xfId="0" applyFont="1" applyFill="1" applyBorder="1" applyAlignment="1">
      <alignment horizontal="center" vertical="center" textRotation="90" wrapText="1"/>
    </xf>
    <xf numFmtId="0" fontId="3" fillId="2" borderId="7" xfId="0" applyFont="1" applyFill="1" applyBorder="1" applyAlignment="1">
      <alignment horizontal="center" vertical="center" textRotation="90" wrapText="1"/>
    </xf>
    <xf numFmtId="0" fontId="3" fillId="2" borderId="9" xfId="0" applyFont="1" applyFill="1" applyBorder="1" applyAlignment="1">
      <alignment horizontal="center" vertical="center" textRotation="90" wrapText="1"/>
    </xf>
    <xf numFmtId="0" fontId="4" fillId="3" borderId="4" xfId="0" applyFont="1" applyFill="1" applyBorder="1" applyAlignment="1">
      <alignment horizontal="center" vertical="center" textRotation="90" wrapText="1"/>
    </xf>
    <xf numFmtId="0" fontId="4" fillId="3" borderId="9" xfId="0" applyFont="1" applyFill="1" applyBorder="1" applyAlignment="1">
      <alignment horizontal="center" vertical="center" textRotation="90"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0566A-5E27-42DE-B459-31878942E655}">
  <sheetPr codeName="Feuil1">
    <pageSetUpPr fitToPage="1"/>
  </sheetPr>
  <dimension ref="B1:L17"/>
  <sheetViews>
    <sheetView topLeftCell="A14" zoomScale="133" zoomScaleNormal="133" workbookViewId="0">
      <selection activeCell="D14" sqref="D14"/>
    </sheetView>
  </sheetViews>
  <sheetFormatPr defaultColWidth="11.42578125" defaultRowHeight="15"/>
  <cols>
    <col min="1" max="1" width="5.7109375" style="3" customWidth="1"/>
    <col min="2" max="2" width="19.85546875" style="1" customWidth="1"/>
    <col min="3" max="3" width="44" style="1" customWidth="1"/>
    <col min="4" max="4" width="76" style="3" customWidth="1"/>
    <col min="5" max="5" width="59.42578125" style="3" customWidth="1"/>
    <col min="6" max="6" width="18" style="2" bestFit="1" customWidth="1"/>
    <col min="7" max="7" width="5.7109375" style="3" customWidth="1"/>
    <col min="8" max="8" width="13.42578125" style="3" hidden="1" customWidth="1"/>
    <col min="9" max="9" width="14" style="3" hidden="1" customWidth="1"/>
    <col min="10" max="12" width="6.85546875" style="3" hidden="1" customWidth="1"/>
    <col min="13" max="16384" width="11.42578125" style="3"/>
  </cols>
  <sheetData>
    <row r="1" spans="2:12">
      <c r="C1" s="3"/>
      <c r="F1" s="3"/>
    </row>
    <row r="2" spans="2:12" ht="18.95">
      <c r="B2" s="15" t="s">
        <v>0</v>
      </c>
      <c r="C2" s="9" t="s">
        <v>1</v>
      </c>
      <c r="D2" s="11" t="s">
        <v>2</v>
      </c>
      <c r="E2" s="11" t="s">
        <v>3</v>
      </c>
      <c r="F2" s="15" t="s">
        <v>4</v>
      </c>
      <c r="H2" s="14" t="s">
        <v>5</v>
      </c>
      <c r="I2" s="14" t="s">
        <v>6</v>
      </c>
    </row>
    <row r="3" spans="2:12" ht="30.75" customHeight="1">
      <c r="B3" s="16">
        <v>20160425</v>
      </c>
      <c r="C3" s="10" t="s">
        <v>7</v>
      </c>
      <c r="D3" s="12" t="s">
        <v>8</v>
      </c>
      <c r="E3" s="12"/>
      <c r="F3" s="16">
        <v>2500091</v>
      </c>
    </row>
    <row r="4" spans="2:12" hidden="1">
      <c r="H4" s="14"/>
    </row>
    <row r="5" spans="2:12" hidden="1"/>
    <row r="7" spans="2:12" s="1" customFormat="1" ht="33" customHeight="1" thickBot="1">
      <c r="B7" s="6" t="s">
        <v>9</v>
      </c>
      <c r="C7" s="5" t="s">
        <v>10</v>
      </c>
      <c r="D7" s="5" t="s">
        <v>11</v>
      </c>
      <c r="E7" s="5" t="s">
        <v>12</v>
      </c>
      <c r="F7" s="6" t="s">
        <v>13</v>
      </c>
      <c r="H7" s="1" t="s">
        <v>14</v>
      </c>
      <c r="I7" s="1" t="s">
        <v>15</v>
      </c>
      <c r="J7" s="1" t="s">
        <v>16</v>
      </c>
    </row>
    <row r="8" spans="2:12" s="4" customFormat="1" ht="96">
      <c r="B8" s="34" t="s">
        <v>17</v>
      </c>
      <c r="C8" s="30" t="s">
        <v>18</v>
      </c>
      <c r="D8" s="29" t="s">
        <v>19</v>
      </c>
      <c r="E8" s="19" t="s">
        <v>20</v>
      </c>
      <c r="F8" s="20">
        <v>3</v>
      </c>
      <c r="H8" s="4">
        <v>1</v>
      </c>
      <c r="I8" s="4">
        <v>1</v>
      </c>
      <c r="J8" s="4" t="s">
        <v>21</v>
      </c>
      <c r="K8" s="4" t="s">
        <v>22</v>
      </c>
      <c r="L8" s="4" t="s">
        <v>23</v>
      </c>
    </row>
    <row r="9" spans="2:12" s="4" customFormat="1" ht="350.1">
      <c r="B9" s="35"/>
      <c r="C9" s="21" t="s">
        <v>24</v>
      </c>
      <c r="D9" s="26" t="s">
        <v>25</v>
      </c>
      <c r="E9" s="26" t="s">
        <v>26</v>
      </c>
      <c r="F9" s="24">
        <v>15</v>
      </c>
      <c r="I9" s="4">
        <v>1</v>
      </c>
      <c r="J9" s="4" t="s">
        <v>27</v>
      </c>
      <c r="K9" s="4" t="s">
        <v>28</v>
      </c>
      <c r="L9" s="4" t="s">
        <v>29</v>
      </c>
    </row>
    <row r="10" spans="2:12" s="4" customFormat="1" ht="176.1">
      <c r="B10" s="35"/>
      <c r="C10" s="21" t="s">
        <v>30</v>
      </c>
      <c r="D10" s="22" t="s">
        <v>31</v>
      </c>
      <c r="E10" s="23" t="s">
        <v>32</v>
      </c>
      <c r="F10" s="24">
        <v>5</v>
      </c>
      <c r="I10" s="4">
        <v>1</v>
      </c>
      <c r="J10" s="4" t="s">
        <v>33</v>
      </c>
      <c r="K10" s="4" t="s">
        <v>34</v>
      </c>
      <c r="L10" s="4" t="s">
        <v>35</v>
      </c>
    </row>
    <row r="11" spans="2:12" s="4" customFormat="1" ht="197.25" customHeight="1">
      <c r="B11" s="35"/>
      <c r="C11" s="21" t="s">
        <v>36</v>
      </c>
      <c r="D11" s="26" t="s">
        <v>37</v>
      </c>
      <c r="E11" s="26" t="s">
        <v>38</v>
      </c>
      <c r="F11" s="24">
        <v>7</v>
      </c>
      <c r="I11" s="4">
        <v>1</v>
      </c>
      <c r="J11" s="4" t="s">
        <v>39</v>
      </c>
      <c r="K11" s="4" t="s">
        <v>40</v>
      </c>
      <c r="L11" s="4" t="s">
        <v>41</v>
      </c>
    </row>
    <row r="12" spans="2:12" s="4" customFormat="1" ht="30" customHeight="1" thickBot="1">
      <c r="B12" s="36"/>
      <c r="C12" s="25"/>
      <c r="D12" s="40"/>
      <c r="E12" s="41"/>
      <c r="F12" s="7">
        <v>30</v>
      </c>
      <c r="H12" s="4" t="s">
        <v>42</v>
      </c>
    </row>
    <row r="13" spans="2:12" s="4" customFormat="1" ht="207.95">
      <c r="B13" s="37" t="s">
        <v>43</v>
      </c>
      <c r="C13" s="17" t="s">
        <v>44</v>
      </c>
      <c r="D13" s="17" t="s">
        <v>45</v>
      </c>
      <c r="E13" s="26" t="s">
        <v>46</v>
      </c>
      <c r="F13" s="20">
        <v>13</v>
      </c>
      <c r="H13" s="4">
        <v>2</v>
      </c>
      <c r="I13" s="4">
        <v>2</v>
      </c>
      <c r="J13" s="4" t="s">
        <v>47</v>
      </c>
      <c r="K13" s="4" t="s">
        <v>48</v>
      </c>
      <c r="L13" s="4" t="s">
        <v>49</v>
      </c>
    </row>
    <row r="14" spans="2:12" s="4" customFormat="1" ht="272.10000000000002">
      <c r="B14" s="38"/>
      <c r="C14" s="21" t="s">
        <v>50</v>
      </c>
      <c r="D14" s="21" t="s">
        <v>51</v>
      </c>
      <c r="E14" s="23" t="s">
        <v>52</v>
      </c>
      <c r="F14" s="24">
        <v>14</v>
      </c>
      <c r="I14" s="4">
        <v>2</v>
      </c>
      <c r="J14" s="4" t="s">
        <v>53</v>
      </c>
      <c r="K14" s="4" t="s">
        <v>54</v>
      </c>
      <c r="L14" s="4" t="s">
        <v>55</v>
      </c>
    </row>
    <row r="15" spans="2:12" s="4" customFormat="1" ht="30" customHeight="1">
      <c r="B15" s="38"/>
      <c r="C15" s="31" t="s">
        <v>56</v>
      </c>
      <c r="D15" s="22" t="s">
        <v>57</v>
      </c>
      <c r="E15" s="26" t="s">
        <v>58</v>
      </c>
      <c r="F15" s="24">
        <v>3</v>
      </c>
      <c r="I15" s="4">
        <v>2</v>
      </c>
      <c r="J15" s="4" t="s">
        <v>59</v>
      </c>
      <c r="K15" s="4" t="s">
        <v>60</v>
      </c>
      <c r="L15" s="4" t="s">
        <v>61</v>
      </c>
    </row>
    <row r="16" spans="2:12" s="4" customFormat="1" ht="30" customHeight="1" thickBot="1">
      <c r="B16" s="39"/>
      <c r="C16" s="13"/>
      <c r="D16" s="42"/>
      <c r="E16" s="43"/>
      <c r="F16" s="7">
        <v>30</v>
      </c>
      <c r="H16" s="4" t="s">
        <v>62</v>
      </c>
    </row>
    <row r="17" spans="2:6" ht="30" customHeight="1">
      <c r="B17" s="32" t="s">
        <v>63</v>
      </c>
      <c r="C17" s="32"/>
      <c r="D17" s="33"/>
      <c r="E17" s="33"/>
      <c r="F17" s="8">
        <f>F16+F12</f>
        <v>60</v>
      </c>
    </row>
  </sheetData>
  <mergeCells count="6">
    <mergeCell ref="B17:C17"/>
    <mergeCell ref="D17:E17"/>
    <mergeCell ref="B8:B12"/>
    <mergeCell ref="B13:B16"/>
    <mergeCell ref="D12:E12"/>
    <mergeCell ref="D16:E16"/>
  </mergeCells>
  <pageMargins left="0.25" right="0.25" top="0.75" bottom="0.75" header="0.3" footer="0.3"/>
  <pageSetup paperSize="9" scale="59"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2472A3-9843-46A5-A865-59E8891F866E}">
  <sheetPr codeName="Feuil2">
    <pageSetUpPr fitToPage="1"/>
  </sheetPr>
  <dimension ref="B1:L15"/>
  <sheetViews>
    <sheetView tabSelected="1" topLeftCell="A13" zoomScale="123" zoomScaleNormal="123" workbookViewId="0">
      <selection activeCell="D13" sqref="D13"/>
    </sheetView>
  </sheetViews>
  <sheetFormatPr defaultColWidth="11.42578125" defaultRowHeight="15"/>
  <cols>
    <col min="1" max="1" width="5.7109375" style="3" customWidth="1"/>
    <col min="2" max="2" width="19.85546875" style="1" customWidth="1"/>
    <col min="3" max="3" width="61.7109375" style="1" customWidth="1"/>
    <col min="4" max="4" width="95.28515625" style="3" customWidth="1"/>
    <col min="5" max="5" width="59.42578125" style="3" customWidth="1"/>
    <col min="6" max="6" width="18" style="2" bestFit="1" customWidth="1"/>
    <col min="7" max="7" width="5.7109375" style="3" customWidth="1"/>
    <col min="8" max="8" width="13.42578125" style="3" hidden="1" customWidth="1"/>
    <col min="9" max="9" width="14" style="3" hidden="1" customWidth="1"/>
    <col min="10" max="12" width="6.85546875" style="3" hidden="1" customWidth="1"/>
    <col min="13" max="16384" width="11.42578125" style="3"/>
  </cols>
  <sheetData>
    <row r="1" spans="2:12">
      <c r="C1" s="3"/>
      <c r="F1" s="3"/>
    </row>
    <row r="2" spans="2:12" ht="18.95">
      <c r="B2" s="15" t="s">
        <v>0</v>
      </c>
      <c r="C2" s="9" t="s">
        <v>1</v>
      </c>
      <c r="D2" s="11" t="s">
        <v>2</v>
      </c>
      <c r="E2" s="11" t="s">
        <v>3</v>
      </c>
      <c r="F2" s="15" t="s">
        <v>4</v>
      </c>
      <c r="H2" s="14" t="s">
        <v>5</v>
      </c>
      <c r="I2" s="14" t="s">
        <v>6</v>
      </c>
    </row>
    <row r="3" spans="2:12" ht="30.75" customHeight="1">
      <c r="B3" s="16">
        <v>20160425</v>
      </c>
      <c r="C3" s="10" t="s">
        <v>7</v>
      </c>
      <c r="D3" s="12" t="s">
        <v>8</v>
      </c>
      <c r="E3" s="12"/>
      <c r="F3" s="16">
        <v>2500091</v>
      </c>
    </row>
    <row r="4" spans="2:12" hidden="1">
      <c r="H4" s="14"/>
    </row>
    <row r="5" spans="2:12" hidden="1"/>
    <row r="7" spans="2:12" s="1" customFormat="1" ht="33" customHeight="1" thickBot="1">
      <c r="B7" s="6" t="s">
        <v>9</v>
      </c>
      <c r="C7" s="5" t="s">
        <v>10</v>
      </c>
      <c r="D7" s="5" t="s">
        <v>11</v>
      </c>
      <c r="E7" s="5" t="s">
        <v>12</v>
      </c>
      <c r="F7" s="6" t="s">
        <v>13</v>
      </c>
      <c r="H7" s="1" t="s">
        <v>14</v>
      </c>
      <c r="I7" s="1" t="s">
        <v>15</v>
      </c>
      <c r="J7" s="1" t="s">
        <v>16</v>
      </c>
    </row>
    <row r="8" spans="2:12" s="4" customFormat="1" ht="176.1">
      <c r="B8" s="44" t="s">
        <v>17</v>
      </c>
      <c r="C8" s="17" t="s">
        <v>64</v>
      </c>
      <c r="D8" s="18" t="s">
        <v>65</v>
      </c>
      <c r="E8" s="19" t="s">
        <v>66</v>
      </c>
      <c r="F8" s="20">
        <v>10</v>
      </c>
      <c r="H8" s="4">
        <v>1</v>
      </c>
      <c r="I8" s="4">
        <v>1</v>
      </c>
      <c r="J8" s="4" t="s">
        <v>21</v>
      </c>
      <c r="K8" s="4" t="s">
        <v>22</v>
      </c>
      <c r="L8" s="4" t="s">
        <v>23</v>
      </c>
    </row>
    <row r="9" spans="2:12" s="4" customFormat="1" ht="80.099999999999994">
      <c r="B9" s="45"/>
      <c r="C9" s="31" t="s">
        <v>67</v>
      </c>
      <c r="D9" s="22" t="s">
        <v>68</v>
      </c>
      <c r="E9" s="23" t="s">
        <v>69</v>
      </c>
      <c r="F9" s="24">
        <v>1</v>
      </c>
      <c r="I9" s="4">
        <v>1</v>
      </c>
      <c r="J9" s="4" t="s">
        <v>27</v>
      </c>
      <c r="K9" s="4" t="s">
        <v>28</v>
      </c>
      <c r="L9" s="4" t="s">
        <v>29</v>
      </c>
    </row>
    <row r="10" spans="2:12" s="4" customFormat="1" ht="320.10000000000002">
      <c r="B10" s="45"/>
      <c r="C10" s="21" t="s">
        <v>70</v>
      </c>
      <c r="D10" s="26" t="s">
        <v>71</v>
      </c>
      <c r="E10" s="26" t="s">
        <v>72</v>
      </c>
      <c r="F10" s="24">
        <v>12</v>
      </c>
      <c r="I10" s="4">
        <v>1</v>
      </c>
      <c r="J10" s="4" t="s">
        <v>33</v>
      </c>
      <c r="K10" s="4" t="s">
        <v>34</v>
      </c>
      <c r="L10" s="4" t="s">
        <v>35</v>
      </c>
    </row>
    <row r="11" spans="2:12" s="4" customFormat="1" ht="159.94999999999999">
      <c r="B11" s="45"/>
      <c r="C11" s="21" t="s">
        <v>73</v>
      </c>
      <c r="D11" s="27" t="s">
        <v>74</v>
      </c>
      <c r="E11" s="26" t="s">
        <v>75</v>
      </c>
      <c r="F11" s="24">
        <v>7</v>
      </c>
      <c r="I11" s="4">
        <v>1</v>
      </c>
      <c r="J11" s="4" t="s">
        <v>39</v>
      </c>
      <c r="K11" s="4" t="s">
        <v>40</v>
      </c>
      <c r="L11" s="4" t="s">
        <v>41</v>
      </c>
    </row>
    <row r="12" spans="2:12" s="4" customFormat="1" ht="15" customHeight="1" thickBot="1">
      <c r="B12" s="46"/>
      <c r="C12" s="25"/>
      <c r="D12" s="40"/>
      <c r="E12" s="41"/>
      <c r="F12" s="7">
        <v>30</v>
      </c>
      <c r="H12" s="4" t="s">
        <v>42</v>
      </c>
    </row>
    <row r="13" spans="2:12" s="4" customFormat="1" ht="335.1">
      <c r="B13" s="47" t="s">
        <v>43</v>
      </c>
      <c r="C13" s="17" t="s">
        <v>76</v>
      </c>
      <c r="D13" s="28" t="s">
        <v>77</v>
      </c>
      <c r="E13" s="26" t="s">
        <v>78</v>
      </c>
      <c r="F13" s="20">
        <v>30</v>
      </c>
      <c r="H13" s="4">
        <v>2</v>
      </c>
      <c r="I13" s="4">
        <v>2</v>
      </c>
      <c r="J13" s="4" t="s">
        <v>47</v>
      </c>
      <c r="K13" s="4" t="s">
        <v>48</v>
      </c>
      <c r="L13" s="4" t="s">
        <v>49</v>
      </c>
    </row>
    <row r="14" spans="2:12" s="4" customFormat="1" ht="30" customHeight="1" thickBot="1">
      <c r="B14" s="48"/>
      <c r="C14" s="13"/>
      <c r="D14" s="42"/>
      <c r="E14" s="43"/>
      <c r="F14" s="7">
        <v>30</v>
      </c>
      <c r="H14" s="4" t="s">
        <v>62</v>
      </c>
    </row>
    <row r="15" spans="2:12" ht="30" customHeight="1">
      <c r="B15" s="32" t="s">
        <v>63</v>
      </c>
      <c r="C15" s="32"/>
      <c r="D15" s="33"/>
      <c r="E15" s="33"/>
      <c r="F15" s="8">
        <f>F14+F12</f>
        <v>60</v>
      </c>
    </row>
  </sheetData>
  <mergeCells count="6">
    <mergeCell ref="B8:B12"/>
    <mergeCell ref="D12:E12"/>
    <mergeCell ref="B13:B14"/>
    <mergeCell ref="D14:E14"/>
    <mergeCell ref="B15:C15"/>
    <mergeCell ref="D15:E15"/>
  </mergeCells>
  <pageMargins left="0.25" right="0.25" top="0.75" bottom="0.75" header="0.3" footer="0.3"/>
  <pageSetup paperSize="9" scale="59" orientation="landscape"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eb5dc2f-5cbd-41b0-abe1-34c94fffce20">
      <Terms xmlns="http://schemas.microsoft.com/office/infopath/2007/PartnerControls"/>
    </lcf76f155ced4ddcb4097134ff3c332f>
    <TaxCatchAll xmlns="23d4f7f9-7273-45e4-b5f5-3136869bf91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77532E25944B14CB37CA562384DE74E" ma:contentTypeVersion="12" ma:contentTypeDescription="Crée un document." ma:contentTypeScope="" ma:versionID="d7ffeda8de9c20636ec8c9aa8e583262">
  <xsd:schema xmlns:xsd="http://www.w3.org/2001/XMLSchema" xmlns:xs="http://www.w3.org/2001/XMLSchema" xmlns:p="http://schemas.microsoft.com/office/2006/metadata/properties" xmlns:ns2="5eb5dc2f-5cbd-41b0-abe1-34c94fffce20" xmlns:ns3="23d4f7f9-7273-45e4-b5f5-3136869bf917" targetNamespace="http://schemas.microsoft.com/office/2006/metadata/properties" ma:root="true" ma:fieldsID="bed63990744b0df6945fd9152a923486" ns2:_="" ns3:_="">
    <xsd:import namespace="5eb5dc2f-5cbd-41b0-abe1-34c94fffce20"/>
    <xsd:import namespace="23d4f7f9-7273-45e4-b5f5-3136869bf91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b5dc2f-5cbd-41b0-abe1-34c94fffce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3ea49d64-a85b-4bdb-83f5-972de01d382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3d4f7f9-7273-45e4-b5f5-3136869bf91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442175d-a28f-4c21-9e57-66b5418e28c9}" ma:internalName="TaxCatchAll" ma:showField="CatchAllData" ma:web="23d4f7f9-7273-45e4-b5f5-3136869bf91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3D7DC73-7C24-4A99-9232-6A5EA50006A0}"/>
</file>

<file path=customXml/itemProps2.xml><?xml version="1.0" encoding="utf-8"?>
<ds:datastoreItem xmlns:ds="http://schemas.openxmlformats.org/officeDocument/2006/customXml" ds:itemID="{7A76D29F-F57A-4075-B21C-0B112B48BBE4}"/>
</file>

<file path=customXml/itemProps3.xml><?xml version="1.0" encoding="utf-8"?>
<ds:datastoreItem xmlns:ds="http://schemas.openxmlformats.org/officeDocument/2006/customXml" ds:itemID="{DDBEB36A-A74F-4E01-8F97-C6CFADC09E31}"/>
</file>

<file path=docProps/app.xml><?xml version="1.0" encoding="utf-8"?>
<Properties xmlns="http://schemas.openxmlformats.org/officeDocument/2006/extended-properties" xmlns:vt="http://schemas.openxmlformats.org/officeDocument/2006/docPropsVTypes">
  <Application>Microsoft Excel Online</Application>
  <Manager/>
  <Company>Université Lumière Lyon 2</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Reza Hadjikhani</dc:creator>
  <cp:keywords/>
  <dc:description/>
  <cp:lastModifiedBy>Valerie Pueyo</cp:lastModifiedBy>
  <cp:revision/>
  <dcterms:created xsi:type="dcterms:W3CDTF">2025-01-05T13:50:00Z</dcterms:created>
  <dcterms:modified xsi:type="dcterms:W3CDTF">2025-04-23T10:08:58Z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0x010100177532E25944B14CB37CA562384DE74E</vt:lpwstr>
  </property>
  <property fmtid="{D5CDD505-2E9C-101B-9397-08002B2CF9AE}" pid="3" name="MediaServiceImageTags">
    <vt:lpwstr/>
  </property>
</Properties>
</file>